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ie.corp\dfs\ИЭСБК_ИД\ДЗ население УЖКХ\ГРУППА ОПЕРАТИВНОЙ И ТЕКУЩЕЙ ДЕЯТЕЛЬНОСТИ\ИРМЕТ\Документы для закупки\"/>
    </mc:Choice>
  </mc:AlternateContent>
  <xr:revisionPtr revIDLastSave="0" documentId="13_ncr:1_{BB502814-071B-4A11-A26B-92904E359E2D}" xr6:coauthVersionLast="47" xr6:coauthVersionMax="47" xr10:uidLastSave="{00000000-0000-0000-0000-000000000000}"/>
  <bookViews>
    <workbookView xWindow="-24120" yWindow="1170" windowWidth="24240" windowHeight="13140" tabRatio="613" xr2:uid="{00000000-000D-0000-FFFF-FFFF00000000}"/>
  </bookViews>
  <sheets>
    <sheet name="Приложение 8 Стоимость" sheetId="1" r:id="rId1"/>
    <sheet name="Справочно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3" i="1" l="1"/>
  <c r="G14" i="1"/>
  <c r="G15" i="1"/>
  <c r="G10" i="1"/>
  <c r="C15" i="2"/>
  <c r="D15" i="2"/>
  <c r="E15" i="2"/>
  <c r="F15" i="2"/>
  <c r="G15" i="2"/>
  <c r="H15" i="2"/>
  <c r="I15" i="2"/>
  <c r="J15" i="2"/>
  <c r="K15" i="2"/>
  <c r="L15" i="2"/>
  <c r="M15" i="2"/>
  <c r="C16" i="2"/>
  <c r="D16" i="2"/>
  <c r="E16" i="2"/>
  <c r="F16" i="2"/>
  <c r="G16" i="2"/>
  <c r="H16" i="2"/>
  <c r="I16" i="2"/>
  <c r="J16" i="2"/>
  <c r="K16" i="2"/>
  <c r="L16" i="2"/>
  <c r="M16" i="2"/>
  <c r="B16" i="2"/>
  <c r="B15" i="2"/>
  <c r="I14" i="1" l="1"/>
  <c r="J14" i="1"/>
  <c r="K14" i="1"/>
  <c r="L14" i="1"/>
  <c r="M14" i="1"/>
  <c r="N14" i="1"/>
  <c r="O14" i="1"/>
  <c r="P14" i="1"/>
  <c r="Q14" i="1"/>
  <c r="R14" i="1"/>
  <c r="S14" i="1"/>
  <c r="H14" i="1"/>
  <c r="I13" i="1"/>
  <c r="J13" i="1"/>
  <c r="K13" i="1"/>
  <c r="L13" i="1"/>
  <c r="M13" i="1"/>
  <c r="N13" i="1"/>
  <c r="O13" i="1"/>
  <c r="P13" i="1"/>
  <c r="Q13" i="1"/>
  <c r="R13" i="1"/>
  <c r="S13" i="1"/>
  <c r="H13" i="1"/>
  <c r="I11" i="1"/>
  <c r="J11" i="1"/>
  <c r="K11" i="1"/>
  <c r="L11" i="1"/>
  <c r="M11" i="1"/>
  <c r="N11" i="1"/>
  <c r="O11" i="1"/>
  <c r="P11" i="1"/>
  <c r="Q11" i="1"/>
  <c r="R11" i="1"/>
  <c r="S11" i="1"/>
  <c r="H11" i="1"/>
  <c r="I10" i="1"/>
  <c r="J10" i="1"/>
  <c r="K10" i="1"/>
  <c r="L10" i="1"/>
  <c r="M10" i="1"/>
  <c r="N10" i="1"/>
  <c r="O10" i="1"/>
  <c r="P10" i="1"/>
  <c r="Q10" i="1"/>
  <c r="R10" i="1"/>
  <c r="S10" i="1"/>
  <c r="H10" i="1"/>
  <c r="I12" i="1"/>
  <c r="J12" i="1"/>
  <c r="K12" i="1"/>
  <c r="L12" i="1"/>
  <c r="M12" i="1"/>
  <c r="N12" i="1"/>
  <c r="O12" i="1"/>
  <c r="P12" i="1"/>
  <c r="Q12" i="1"/>
  <c r="R12" i="1"/>
  <c r="S12" i="1"/>
  <c r="I15" i="1"/>
  <c r="J15" i="1"/>
  <c r="K15" i="1"/>
  <c r="L15" i="1"/>
  <c r="M15" i="1"/>
  <c r="N15" i="1"/>
  <c r="O15" i="1"/>
  <c r="P15" i="1"/>
  <c r="Q15" i="1"/>
  <c r="R15" i="1"/>
  <c r="S15" i="1"/>
  <c r="H15" i="1"/>
  <c r="H12" i="1"/>
  <c r="R16" i="1" l="1"/>
  <c r="N16" i="1"/>
  <c r="J16" i="1"/>
  <c r="Q16" i="1"/>
  <c r="M16" i="1"/>
  <c r="I16" i="1"/>
  <c r="P16" i="1"/>
  <c r="L16" i="1"/>
  <c r="S16" i="1"/>
  <c r="O16" i="1"/>
  <c r="K16" i="1"/>
  <c r="H16" i="1"/>
  <c r="G11" i="1"/>
  <c r="J17" i="2"/>
  <c r="H14" i="2"/>
  <c r="B14" i="2"/>
  <c r="H10" i="2"/>
  <c r="B10" i="2"/>
  <c r="H7" i="2"/>
  <c r="B7" i="2"/>
  <c r="G12" i="1"/>
  <c r="G16" i="1" l="1"/>
  <c r="H17" i="2"/>
  <c r="E17" i="2"/>
  <c r="K17" i="2"/>
  <c r="C17" i="2"/>
  <c r="D17" i="2"/>
  <c r="I17" i="2"/>
  <c r="G17" i="2"/>
  <c r="M17" i="2"/>
  <c r="F17" i="2"/>
  <c r="B17" i="2"/>
  <c r="L17" i="2"/>
  <c r="B18" i="2" l="1"/>
</calcChain>
</file>

<file path=xl/sharedStrings.xml><?xml version="1.0" encoding="utf-8"?>
<sst xmlns="http://schemas.openxmlformats.org/spreadsheetml/2006/main" count="64" uniqueCount="52">
  <si>
    <t>№ п/п</t>
  </si>
  <si>
    <t>Наименование работ, услуг по содержанию общего имущества многоквартирного дома</t>
  </si>
  <si>
    <t>Периодичность выполнения работ по нормативам</t>
  </si>
  <si>
    <t>Единицы измерения</t>
  </si>
  <si>
    <t>В том числе c разбивкой по месяцам, в рублях (без НДС)</t>
  </si>
  <si>
    <t>цена единицы услуги (расценки) на единицу измерения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</si>
  <si>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</si>
  <si>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</si>
  <si>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</si>
  <si>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</si>
  <si>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</si>
  <si>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</si>
  <si>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</si>
  <si>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</si>
  <si>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</si>
  <si>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</si>
  <si>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</si>
  <si>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</si>
  <si>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ИТОГО</t>
  </si>
  <si>
    <t>______________________</t>
  </si>
  <si>
    <t>____________________</t>
  </si>
  <si>
    <t>Директор ООО "Иркутскэнергосбыт"</t>
  </si>
  <si>
    <t>А.Ю. Харитонов</t>
  </si>
  <si>
    <t>Заказчик: ООО "Иркутскэнергосбыт"</t>
  </si>
  <si>
    <t>Перечень, объемы, периодичность и стоимость работ по снятию КП, приему и внесению показаний ИПУ</t>
  </si>
  <si>
    <t>К договору</t>
  </si>
  <si>
    <t>Количество ИПУ</t>
  </si>
  <si>
    <t>План-график работы контролеров по снятию КП, приему и внесению показаний ИПУ в ПК АСРН-2</t>
  </si>
  <si>
    <t xml:space="preserve">Февраль </t>
  </si>
  <si>
    <t xml:space="preserve">Март </t>
  </si>
  <si>
    <t xml:space="preserve">Количество ИПУ электроэнергии контрольные проверки  шт./мес. </t>
  </si>
  <si>
    <t>ИТОГО ИПУ ЭЭ КП за 6 мес.</t>
  </si>
  <si>
    <t xml:space="preserve">Количество ИПУ гвс/хвс, контрольные проверки шт./мес. </t>
  </si>
  <si>
    <t>ИТОГО ИПУ ГВС, ХВС КП за 6 мес.</t>
  </si>
  <si>
    <t>ИТОГО приём показаний за 6 мес.</t>
  </si>
  <si>
    <t>КП + прием показаний</t>
  </si>
  <si>
    <t>Стоимость договора, руб. без НДС</t>
  </si>
  <si>
    <t>Снятие показаний ИПУ эл.энергии, установленных на границе сетей, входящих в состав общего имущества (жилые помещения)</t>
  </si>
  <si>
    <t>Подрядчик: __________________</t>
  </si>
  <si>
    <t>Снятие показаний ИПУ холодной воды, установленных в жилых помещениях</t>
  </si>
  <si>
    <t>Снятие показаний ИПУ горячей воды, установленных в жилых помещениях</t>
  </si>
  <si>
    <t xml:space="preserve">Прием и внесение показаний ИПУ ээ в ПК АСРН-2 </t>
  </si>
  <si>
    <t>Прием и внесение показаний ИПУ хвс в ПК АСРН-2 ХВС</t>
  </si>
  <si>
    <t>Прием и внесение показаний ИПУ гвс в ПК АСРН-2</t>
  </si>
  <si>
    <t>Приём и ввод показаний ИПУ ээ от населения, шт./мес.</t>
  </si>
  <si>
    <t>Приём и ввод показаний ИПУ гвс от населения, шт./мес.</t>
  </si>
  <si>
    <t>Приём и ввод показаний ИПУ хвс от населения, шт./мес.</t>
  </si>
  <si>
    <t>Контрольные проверки (59,29 руб./1 ед. ИПУ) с НДС</t>
  </si>
  <si>
    <t>Приём показаний (6,14 руб./ 1 показание)</t>
  </si>
  <si>
    <r>
      <t xml:space="preserve">Стоимость услуг по снятию КП, внесению показаниий, </t>
    </r>
    <r>
      <rPr>
        <b/>
        <sz val="9"/>
        <color rgb="FFC00000"/>
        <rFont val="Times New Roman"/>
        <family val="1"/>
        <charset val="204"/>
      </rPr>
      <t>с НДС</t>
    </r>
  </si>
  <si>
    <t>на объем работ в год</t>
  </si>
  <si>
    <t>Приложение 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</si>
</sst>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&quot;шт.&quot;"/>
  </numFmts>
  <fonts count="9" x14ac:knownFonts="1">
    <font>
      <sz val="8"/>
      <name val="Arial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9"/>
      <color rgb="FFC00000"/>
      <name val="Times New Roman"/>
      <family val="1"/>
      <charset val="204"/>
    </font>
    <font>
      <sz val="8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1" fillId="0" borderId="0" xfId="0" applyFont="1" applyAlignment="1"/>
    <xf numFmtId="2" fontId="3" fillId="0" borderId="0" xfId="0" applyNumberFormat="1" applyFont="1" applyAlignment="1">
      <alignment horizontal="left"/>
    </xf>
    <xf numFmtId="4" fontId="3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" fontId="3" fillId="0" borderId="3" xfId="0" applyNumberFormat="1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3" fillId="0" borderId="0" xfId="0" applyFont="1" applyAlignment="1"/>
    <xf numFmtId="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0" fontId="0" fillId="0" borderId="2" xfId="0" applyBorder="1"/>
    <xf numFmtId="49" fontId="5" fillId="0" borderId="2" xfId="0" applyNumberFormat="1" applyFont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 vertical="center"/>
    </xf>
    <xf numFmtId="3" fontId="0" fillId="4" borderId="2" xfId="0" applyNumberForma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4" fontId="0" fillId="0" borderId="2" xfId="0" applyNumberForma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5" borderId="2" xfId="0" applyFont="1" applyFill="1" applyBorder="1" applyAlignment="1">
      <alignment horizontal="left" vertical="center"/>
    </xf>
    <xf numFmtId="4" fontId="0" fillId="0" borderId="0" xfId="0" applyNumberFormat="1"/>
    <xf numFmtId="3" fontId="3" fillId="0" borderId="2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left" vertical="center"/>
    </xf>
    <xf numFmtId="2" fontId="3" fillId="6" borderId="2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3" fontId="5" fillId="4" borderId="2" xfId="0" applyNumberFormat="1" applyFont="1" applyFill="1" applyBorder="1" applyAlignment="1">
      <alignment horizontal="center"/>
    </xf>
    <xf numFmtId="0" fontId="5" fillId="4" borderId="2" xfId="0" applyFont="1" applyFill="1" applyBorder="1" applyAlignment="1">
      <alignment horizontal="center"/>
    </xf>
    <xf numFmtId="4" fontId="6" fillId="5" borderId="2" xfId="0" applyNumberFormat="1" applyFont="1" applyFill="1" applyBorder="1" applyAlignment="1">
      <alignment horizontal="center"/>
    </xf>
    <xf numFmtId="0" fontId="6" fillId="5" borderId="2" xfId="0" applyFont="1" applyFill="1" applyBorder="1" applyAlignment="1">
      <alignment horizontal="center"/>
    </xf>
    <xf numFmtId="3" fontId="5" fillId="3" borderId="2" xfId="0" applyNumberFormat="1" applyFont="1" applyFill="1" applyBorder="1" applyAlignment="1">
      <alignment horizontal="center"/>
    </xf>
    <xf numFmtId="0" fontId="0" fillId="0" borderId="0" xfId="0" applyAlignment="1">
      <alignment horizontal="center"/>
    </xf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  <outlinePr summaryBelow="0" summaryRight="0"/>
    <pageSetUpPr autoPageBreaks="0" fitToPage="1"/>
  </sheetPr>
  <dimension ref="A1:T29"/>
  <sheetViews>
    <sheetView tabSelected="1" zoomScaleNormal="100" workbookViewId="0">
      <selection activeCell="R1" sqref="R1:S1"/>
    </sheetView>
  </sheetViews>
  <sheetFormatPr defaultColWidth="10.1640625" defaultRowHeight="11.45" customHeight="1" x14ac:dyDescent="0.2"/>
  <cols>
    <col min="1" max="1" width="6" style="2" bestFit="1" customWidth="1"/>
    <col min="2" max="2" width="40" style="2" bestFit="1" customWidth="1"/>
    <col min="3" max="3" width="14.5" style="2" customWidth="1"/>
    <col min="4" max="4" width="10" style="2" bestFit="1" customWidth="1"/>
    <col min="5" max="5" width="12.83203125" style="2" customWidth="1"/>
    <col min="6" max="6" width="19.5" style="2" customWidth="1"/>
    <col min="7" max="7" width="12.5" style="2" customWidth="1"/>
    <col min="8" max="9" width="10.1640625" style="2" bestFit="1" customWidth="1"/>
    <col min="10" max="10" width="11.5" style="2" customWidth="1"/>
    <col min="11" max="11" width="11.1640625" style="2" customWidth="1"/>
    <col min="12" max="19" width="10.1640625" style="2" bestFit="1" customWidth="1"/>
    <col min="20" max="16384" width="10.1640625" style="3"/>
  </cols>
  <sheetData>
    <row r="1" spans="1:20" s="2" customFormat="1" ht="13.15" customHeight="1" x14ac:dyDescent="0.2">
      <c r="A1" s="40" t="s">
        <v>23</v>
      </c>
      <c r="B1" s="40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40" t="s">
        <v>51</v>
      </c>
      <c r="S1" s="40"/>
    </row>
    <row r="2" spans="1:20" s="2" customFormat="1" ht="13.15" customHeight="1" x14ac:dyDescent="0.2">
      <c r="A2" s="40" t="s">
        <v>38</v>
      </c>
      <c r="B2" s="40"/>
      <c r="R2" s="40" t="s">
        <v>25</v>
      </c>
      <c r="S2" s="40"/>
    </row>
    <row r="3" spans="1:20" s="2" customFormat="1" ht="13.15" customHeight="1" x14ac:dyDescent="0.2">
      <c r="A3" s="41" t="s">
        <v>24</v>
      </c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</row>
    <row r="4" spans="1:20" s="2" customFormat="1" ht="13.15" customHeight="1" thickBot="1" x14ac:dyDescent="0.25">
      <c r="F4" s="42"/>
      <c r="G4" s="42"/>
      <c r="H4" s="42"/>
      <c r="I4" s="42"/>
      <c r="J4" s="42"/>
    </row>
    <row r="5" spans="1:20" s="2" customFormat="1" ht="57" customHeight="1" thickBot="1" x14ac:dyDescent="0.25">
      <c r="A5" s="43" t="s">
        <v>0</v>
      </c>
      <c r="B5" s="44" t="s">
        <v>1</v>
      </c>
      <c r="C5" s="44" t="s">
        <v>2</v>
      </c>
      <c r="D5" s="44" t="s">
        <v>3</v>
      </c>
      <c r="E5" s="44" t="s">
        <v>26</v>
      </c>
      <c r="F5" s="44" t="s">
        <v>49</v>
      </c>
      <c r="G5" s="44"/>
      <c r="H5" s="43" t="s">
        <v>4</v>
      </c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</row>
    <row r="6" spans="1:20" s="2" customFormat="1" ht="12.75" thickBot="1" x14ac:dyDescent="0.25">
      <c r="A6" s="43"/>
      <c r="B6" s="44"/>
      <c r="C6" s="44"/>
      <c r="D6" s="44"/>
      <c r="E6" s="44"/>
      <c r="F6" s="44" t="s">
        <v>5</v>
      </c>
      <c r="G6" s="44" t="s">
        <v>50</v>
      </c>
      <c r="H6" s="43" t="s">
        <v>9</v>
      </c>
      <c r="I6" s="43" t="s">
        <v>10</v>
      </c>
      <c r="J6" s="43" t="s">
        <v>11</v>
      </c>
      <c r="K6" s="43" t="s">
        <v>12</v>
      </c>
      <c r="L6" s="43" t="s">
        <v>13</v>
      </c>
      <c r="M6" s="43" t="s">
        <v>14</v>
      </c>
      <c r="N6" s="43" t="s">
        <v>15</v>
      </c>
      <c r="O6" s="43" t="s">
        <v>16</v>
      </c>
      <c r="P6" s="43" t="s">
        <v>17</v>
      </c>
      <c r="Q6" s="43" t="s">
        <v>6</v>
      </c>
      <c r="R6" s="43" t="s">
        <v>7</v>
      </c>
      <c r="S6" s="43" t="s">
        <v>8</v>
      </c>
    </row>
    <row r="7" spans="1:20" s="2" customFormat="1" ht="12.75" thickBot="1" x14ac:dyDescent="0.25">
      <c r="A7" s="43"/>
      <c r="B7" s="44"/>
      <c r="C7" s="44"/>
      <c r="D7" s="44"/>
      <c r="E7" s="44"/>
      <c r="F7" s="44"/>
      <c r="G7" s="44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</row>
    <row r="8" spans="1:20" s="2" customFormat="1" ht="40.5" customHeight="1" thickBot="1" x14ac:dyDescent="0.25">
      <c r="A8" s="43"/>
      <c r="B8" s="44"/>
      <c r="C8" s="44"/>
      <c r="D8" s="44"/>
      <c r="E8" s="44"/>
      <c r="F8" s="44"/>
      <c r="G8" s="44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</row>
    <row r="9" spans="1:20" s="2" customFormat="1" ht="13.15" customHeight="1" x14ac:dyDescent="0.2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8</v>
      </c>
      <c r="G9" s="9">
        <v>9</v>
      </c>
      <c r="H9" s="9">
        <v>10</v>
      </c>
      <c r="I9" s="9">
        <v>11</v>
      </c>
      <c r="J9" s="9">
        <v>12</v>
      </c>
      <c r="K9" s="9">
        <v>13</v>
      </c>
      <c r="L9" s="9">
        <v>14</v>
      </c>
      <c r="M9" s="9">
        <v>15</v>
      </c>
      <c r="N9" s="9">
        <v>16</v>
      </c>
      <c r="O9" s="9">
        <v>17</v>
      </c>
      <c r="P9" s="9">
        <v>18</v>
      </c>
      <c r="Q9" s="9">
        <v>19</v>
      </c>
      <c r="R9" s="9">
        <v>20</v>
      </c>
      <c r="S9" s="9">
        <v>21</v>
      </c>
    </row>
    <row r="10" spans="1:20" s="2" customFormat="1" ht="48" x14ac:dyDescent="0.2">
      <c r="A10" s="10">
        <v>1</v>
      </c>
      <c r="B10" s="16" t="s">
        <v>37</v>
      </c>
      <c r="C10" s="13">
        <v>2</v>
      </c>
      <c r="D10" s="14">
        <v>1</v>
      </c>
      <c r="E10" s="37">
        <v>21900</v>
      </c>
      <c r="F10" s="39">
        <v>59.29</v>
      </c>
      <c r="G10" s="19">
        <f>C10*E10*F10</f>
        <v>2596902</v>
      </c>
      <c r="H10" s="19">
        <f>Справочно!B6*$F$10</f>
        <v>216408.5</v>
      </c>
      <c r="I10" s="19">
        <f>Справочно!C6*$F$10</f>
        <v>216408.5</v>
      </c>
      <c r="J10" s="19">
        <f>Справочно!D6*$F$10</f>
        <v>216408.5</v>
      </c>
      <c r="K10" s="19">
        <f>Справочно!E6*$F$10</f>
        <v>216408.5</v>
      </c>
      <c r="L10" s="19">
        <f>Справочно!F6*$F$10</f>
        <v>216408.5</v>
      </c>
      <c r="M10" s="19">
        <f>Справочно!G6*$F$10</f>
        <v>216408.5</v>
      </c>
      <c r="N10" s="19">
        <f>Справочно!H6*$F$10</f>
        <v>216408.5</v>
      </c>
      <c r="O10" s="19">
        <f>Справочно!I6*$F$10</f>
        <v>216408.5</v>
      </c>
      <c r="P10" s="19">
        <f>Справочно!J6*$F$10</f>
        <v>216408.5</v>
      </c>
      <c r="Q10" s="19">
        <f>Справочно!K6*$F$10</f>
        <v>216408.5</v>
      </c>
      <c r="R10" s="19">
        <f>Справочно!L6*$F$10</f>
        <v>216408.5</v>
      </c>
      <c r="S10" s="19">
        <f>Справочно!M6*$F$10</f>
        <v>216408.5</v>
      </c>
      <c r="T10" s="6"/>
    </row>
    <row r="11" spans="1:20" s="17" customFormat="1" ht="24" x14ac:dyDescent="0.2">
      <c r="A11" s="10"/>
      <c r="B11" s="16" t="s">
        <v>39</v>
      </c>
      <c r="C11" s="13">
        <v>1</v>
      </c>
      <c r="D11" s="14">
        <v>1</v>
      </c>
      <c r="E11" s="37">
        <v>21600</v>
      </c>
      <c r="F11" s="39">
        <v>59.29</v>
      </c>
      <c r="G11" s="19">
        <f>C11*E11*F11</f>
        <v>1280664</v>
      </c>
      <c r="H11" s="19">
        <f>Справочно!B8*$F$11</f>
        <v>106722</v>
      </c>
      <c r="I11" s="19">
        <f>Справочно!C8*$F$11</f>
        <v>106722</v>
      </c>
      <c r="J11" s="19">
        <f>Справочно!D8*$F$11</f>
        <v>106722</v>
      </c>
      <c r="K11" s="19">
        <f>Справочно!E8*$F$11</f>
        <v>106722</v>
      </c>
      <c r="L11" s="19">
        <f>Справочно!F8*$F$11</f>
        <v>106722</v>
      </c>
      <c r="M11" s="19">
        <f>Справочно!G8*$F$11</f>
        <v>106722</v>
      </c>
      <c r="N11" s="19">
        <f>Справочно!H8*$F$11</f>
        <v>106722</v>
      </c>
      <c r="O11" s="19">
        <f>Справочно!I8*$F$11</f>
        <v>106722</v>
      </c>
      <c r="P11" s="19">
        <f>Справочно!J8*$F$11</f>
        <v>106722</v>
      </c>
      <c r="Q11" s="19">
        <f>Справочно!K8*$F$11</f>
        <v>106722</v>
      </c>
      <c r="R11" s="19">
        <f>Справочно!L8*$F$11</f>
        <v>106722</v>
      </c>
      <c r="S11" s="19">
        <f>Справочно!M8*$F$11</f>
        <v>106722</v>
      </c>
      <c r="T11" s="6"/>
    </row>
    <row r="12" spans="1:20" s="2" customFormat="1" ht="24" x14ac:dyDescent="0.2">
      <c r="A12" s="10">
        <v>2</v>
      </c>
      <c r="B12" s="16" t="s">
        <v>40</v>
      </c>
      <c r="C12" s="13">
        <v>1</v>
      </c>
      <c r="D12" s="14">
        <v>1</v>
      </c>
      <c r="E12" s="37">
        <v>21600</v>
      </c>
      <c r="F12" s="39">
        <v>59.29</v>
      </c>
      <c r="G12" s="19">
        <f>C12*E12*F12</f>
        <v>1280664</v>
      </c>
      <c r="H12" s="19">
        <f>Справочно!B9*$F$12</f>
        <v>106722</v>
      </c>
      <c r="I12" s="19">
        <f>Справочно!C9*$F$12</f>
        <v>106722</v>
      </c>
      <c r="J12" s="19">
        <f>Справочно!D9*$F$12</f>
        <v>106722</v>
      </c>
      <c r="K12" s="19">
        <f>Справочно!E9*$F$12</f>
        <v>106722</v>
      </c>
      <c r="L12" s="19">
        <f>Справочно!F9*$F$12</f>
        <v>106722</v>
      </c>
      <c r="M12" s="19">
        <f>Справочно!G9*$F$12</f>
        <v>106722</v>
      </c>
      <c r="N12" s="19">
        <f>Справочно!H9*$F$12</f>
        <v>106722</v>
      </c>
      <c r="O12" s="19">
        <f>Справочно!I9*$F$12</f>
        <v>106722</v>
      </c>
      <c r="P12" s="19">
        <f>Справочно!J9*$F$12</f>
        <v>106722</v>
      </c>
      <c r="Q12" s="19">
        <f>Справочно!K9*$F$12</f>
        <v>106722</v>
      </c>
      <c r="R12" s="19">
        <f>Справочно!L9*$F$12</f>
        <v>106722</v>
      </c>
      <c r="S12" s="19">
        <f>Справочно!M9*$F$12</f>
        <v>106722</v>
      </c>
    </row>
    <row r="13" spans="1:20" s="8" customFormat="1" ht="24" x14ac:dyDescent="0.2">
      <c r="A13" s="10"/>
      <c r="B13" s="16" t="s">
        <v>41</v>
      </c>
      <c r="C13" s="13">
        <v>12</v>
      </c>
      <c r="D13" s="14">
        <v>1</v>
      </c>
      <c r="E13" s="37">
        <v>7300</v>
      </c>
      <c r="F13" s="39">
        <v>6.14</v>
      </c>
      <c r="G13" s="19">
        <f t="shared" ref="G13:G15" si="0">C13*E13*F13</f>
        <v>537864</v>
      </c>
      <c r="H13" s="19">
        <f>Справочно!B11*$F$13</f>
        <v>44822</v>
      </c>
      <c r="I13" s="19">
        <f>Справочно!C11*$F$13</f>
        <v>44822</v>
      </c>
      <c r="J13" s="19">
        <f>Справочно!D11*$F$13</f>
        <v>44822</v>
      </c>
      <c r="K13" s="19">
        <f>Справочно!E11*$F$13</f>
        <v>44822</v>
      </c>
      <c r="L13" s="19">
        <f>Справочно!F11*$F$13</f>
        <v>44822</v>
      </c>
      <c r="M13" s="19">
        <f>Справочно!G11*$F$13</f>
        <v>44822</v>
      </c>
      <c r="N13" s="19">
        <f>Справочно!H11*$F$13</f>
        <v>44822</v>
      </c>
      <c r="O13" s="19">
        <f>Справочно!I11*$F$13</f>
        <v>44822</v>
      </c>
      <c r="P13" s="19">
        <f>Справочно!J11*$F$13</f>
        <v>44822</v>
      </c>
      <c r="Q13" s="19">
        <f>Справочно!K11*$F$13</f>
        <v>44822</v>
      </c>
      <c r="R13" s="19">
        <f>Справочно!L11*$F$13</f>
        <v>44822</v>
      </c>
      <c r="S13" s="19">
        <f>Справочно!M11*$F$13</f>
        <v>44822</v>
      </c>
    </row>
    <row r="14" spans="1:20" s="17" customFormat="1" ht="24" x14ac:dyDescent="0.2">
      <c r="A14" s="10"/>
      <c r="B14" s="16" t="s">
        <v>42</v>
      </c>
      <c r="C14" s="13">
        <v>12</v>
      </c>
      <c r="D14" s="14">
        <v>1</v>
      </c>
      <c r="E14" s="37">
        <v>7300</v>
      </c>
      <c r="F14" s="39">
        <v>6.14</v>
      </c>
      <c r="G14" s="19">
        <f t="shared" si="0"/>
        <v>537864</v>
      </c>
      <c r="H14" s="19">
        <f>Справочно!B12*$F$14</f>
        <v>44822</v>
      </c>
      <c r="I14" s="19">
        <f>Справочно!C12*$F$14</f>
        <v>44822</v>
      </c>
      <c r="J14" s="19">
        <f>Справочно!D12*$F$14</f>
        <v>44822</v>
      </c>
      <c r="K14" s="19">
        <f>Справочно!E12*$F$14</f>
        <v>44822</v>
      </c>
      <c r="L14" s="19">
        <f>Справочно!F12*$F$14</f>
        <v>44822</v>
      </c>
      <c r="M14" s="19">
        <f>Справочно!G12*$F$14</f>
        <v>44822</v>
      </c>
      <c r="N14" s="19">
        <f>Справочно!H12*$F$14</f>
        <v>44822</v>
      </c>
      <c r="O14" s="19">
        <f>Справочно!I12*$F$14</f>
        <v>44822</v>
      </c>
      <c r="P14" s="19">
        <f>Справочно!J12*$F$14</f>
        <v>44822</v>
      </c>
      <c r="Q14" s="19">
        <f>Справочно!K12*$F$14</f>
        <v>44822</v>
      </c>
      <c r="R14" s="19">
        <f>Справочно!L12*$F$14</f>
        <v>44822</v>
      </c>
      <c r="S14" s="19">
        <f>Справочно!M12*$F$14</f>
        <v>44822</v>
      </c>
    </row>
    <row r="15" spans="1:20" s="17" customFormat="1" ht="24" x14ac:dyDescent="0.2">
      <c r="A15" s="10"/>
      <c r="B15" s="16" t="s">
        <v>43</v>
      </c>
      <c r="C15" s="13">
        <v>12</v>
      </c>
      <c r="D15" s="14">
        <v>1</v>
      </c>
      <c r="E15" s="37">
        <v>7300</v>
      </c>
      <c r="F15" s="39">
        <v>6.14</v>
      </c>
      <c r="G15" s="19">
        <f t="shared" si="0"/>
        <v>537864</v>
      </c>
      <c r="H15" s="19">
        <f>Справочно!B13*$F$15</f>
        <v>44822</v>
      </c>
      <c r="I15" s="19">
        <f>Справочно!C13*$F$15</f>
        <v>44822</v>
      </c>
      <c r="J15" s="19">
        <f>Справочно!D13*$F$15</f>
        <v>44822</v>
      </c>
      <c r="K15" s="19">
        <f>Справочно!E13*$F$15</f>
        <v>44822</v>
      </c>
      <c r="L15" s="19">
        <f>Справочно!F13*$F$15</f>
        <v>44822</v>
      </c>
      <c r="M15" s="19">
        <f>Справочно!G13*$F$15</f>
        <v>44822</v>
      </c>
      <c r="N15" s="19">
        <f>Справочно!H13*$F$15</f>
        <v>44822</v>
      </c>
      <c r="O15" s="19">
        <f>Справочно!I13*$F$15</f>
        <v>44822</v>
      </c>
      <c r="P15" s="19">
        <f>Справочно!J13*$F$15</f>
        <v>44822</v>
      </c>
      <c r="Q15" s="19">
        <f>Справочно!K13*$F$15</f>
        <v>44822</v>
      </c>
      <c r="R15" s="19">
        <f>Справочно!L13*$F$15</f>
        <v>44822</v>
      </c>
      <c r="S15" s="19">
        <f>Справочно!M13*$F$15</f>
        <v>44822</v>
      </c>
    </row>
    <row r="16" spans="1:20" s="2" customFormat="1" ht="13.15" customHeight="1" x14ac:dyDescent="0.2">
      <c r="A16" s="10"/>
      <c r="B16" s="11" t="s">
        <v>18</v>
      </c>
      <c r="C16" s="15"/>
      <c r="D16" s="15"/>
      <c r="E16" s="20"/>
      <c r="F16" s="20"/>
      <c r="G16" s="21">
        <f>SUM(G10:G15)</f>
        <v>6771822</v>
      </c>
      <c r="H16" s="21">
        <f t="shared" ref="H16:S16" si="1">SUM(H10:H15)</f>
        <v>564318.5</v>
      </c>
      <c r="I16" s="21">
        <f t="shared" si="1"/>
        <v>564318.5</v>
      </c>
      <c r="J16" s="21">
        <f t="shared" si="1"/>
        <v>564318.5</v>
      </c>
      <c r="K16" s="21">
        <f t="shared" si="1"/>
        <v>564318.5</v>
      </c>
      <c r="L16" s="21">
        <f t="shared" si="1"/>
        <v>564318.5</v>
      </c>
      <c r="M16" s="21">
        <f t="shared" si="1"/>
        <v>564318.5</v>
      </c>
      <c r="N16" s="21">
        <f t="shared" si="1"/>
        <v>564318.5</v>
      </c>
      <c r="O16" s="21">
        <f t="shared" si="1"/>
        <v>564318.5</v>
      </c>
      <c r="P16" s="21">
        <f t="shared" si="1"/>
        <v>564318.5</v>
      </c>
      <c r="Q16" s="21">
        <f t="shared" si="1"/>
        <v>564318.5</v>
      </c>
      <c r="R16" s="21">
        <f t="shared" si="1"/>
        <v>564318.5</v>
      </c>
      <c r="S16" s="21">
        <f t="shared" si="1"/>
        <v>564318.5</v>
      </c>
    </row>
    <row r="18" spans="3:19" ht="11.45" customHeight="1" x14ac:dyDescent="0.2">
      <c r="G18" s="5"/>
      <c r="H18" s="6"/>
      <c r="I18" s="6"/>
      <c r="J18" s="6"/>
      <c r="K18" s="6"/>
      <c r="L18" s="18"/>
      <c r="M18" s="18"/>
      <c r="N18" s="18"/>
      <c r="O18" s="18"/>
      <c r="P18" s="18"/>
      <c r="Q18" s="18"/>
      <c r="R18" s="18"/>
      <c r="S18" s="18"/>
    </row>
    <row r="19" spans="3:19" ht="11.45" customHeight="1" x14ac:dyDescent="0.2">
      <c r="H19" s="6"/>
      <c r="I19" s="6"/>
      <c r="J19" s="6"/>
      <c r="K19" s="6"/>
    </row>
    <row r="22" spans="3:19" s="1" customFormat="1" ht="13.15" customHeight="1" x14ac:dyDescent="0.2">
      <c r="C22" s="45" t="s">
        <v>21</v>
      </c>
      <c r="D22" s="45"/>
      <c r="E22" s="45"/>
      <c r="J22" s="7"/>
      <c r="N22" s="4"/>
      <c r="Q22" s="4"/>
      <c r="R22" s="4"/>
    </row>
    <row r="23" spans="3:19" s="1" customFormat="1" ht="13.15" customHeight="1" x14ac:dyDescent="0.2"/>
    <row r="24" spans="3:19" s="1" customFormat="1" ht="13.15" customHeight="1" x14ac:dyDescent="0.2">
      <c r="C24" s="46" t="s">
        <v>19</v>
      </c>
      <c r="D24" s="46"/>
      <c r="E24" s="1" t="s">
        <v>22</v>
      </c>
      <c r="H24" s="7"/>
      <c r="J24" s="7"/>
      <c r="N24" s="47" t="s">
        <v>20</v>
      </c>
      <c r="O24" s="47"/>
      <c r="P24" s="45" t="s">
        <v>20</v>
      </c>
      <c r="Q24" s="45"/>
    </row>
    <row r="29" spans="3:19" ht="11.45" customHeight="1" x14ac:dyDescent="0.2">
      <c r="Q29" s="6"/>
    </row>
  </sheetData>
  <mergeCells count="31">
    <mergeCell ref="C22:E22"/>
    <mergeCell ref="C24:D24"/>
    <mergeCell ref="N24:O24"/>
    <mergeCell ref="P24:Q24"/>
    <mergeCell ref="F5:G5"/>
    <mergeCell ref="H5:S5"/>
    <mergeCell ref="F6:F8"/>
    <mergeCell ref="G6:G8"/>
    <mergeCell ref="Q6:Q8"/>
    <mergeCell ref="R6:R8"/>
    <mergeCell ref="S6:S8"/>
    <mergeCell ref="H6:H8"/>
    <mergeCell ref="I6:I8"/>
    <mergeCell ref="J6:J8"/>
    <mergeCell ref="K6:K8"/>
    <mergeCell ref="L6:L8"/>
    <mergeCell ref="M6:M8"/>
    <mergeCell ref="N6:N8"/>
    <mergeCell ref="O6:O8"/>
    <mergeCell ref="P6:P8"/>
    <mergeCell ref="A5:A8"/>
    <mergeCell ref="B5:B8"/>
    <mergeCell ref="C5:C8"/>
    <mergeCell ref="D5:D8"/>
    <mergeCell ref="E5:E8"/>
    <mergeCell ref="A1:B1"/>
    <mergeCell ref="A2:B2"/>
    <mergeCell ref="A3:S3"/>
    <mergeCell ref="F4:J4"/>
    <mergeCell ref="R1:S1"/>
    <mergeCell ref="R2:S2"/>
  </mergeCells>
  <printOptions horizontalCentered="1"/>
  <pageMargins left="0.15748031496062992" right="0.15748031496062992" top="0.98425196850393704" bottom="0.98425196850393704" header="0.51181102362204722" footer="0.51181102362204722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M22"/>
  <sheetViews>
    <sheetView workbookViewId="0">
      <selection activeCell="A4" sqref="A4:M18"/>
    </sheetView>
  </sheetViews>
  <sheetFormatPr defaultRowHeight="11.25" x14ac:dyDescent="0.2"/>
  <cols>
    <col min="1" max="1" width="63.5" customWidth="1"/>
    <col min="2" max="13" width="13.33203125" customWidth="1"/>
  </cols>
  <sheetData>
    <row r="1" spans="1:13" x14ac:dyDescent="0.2">
      <c r="L1" s="53"/>
      <c r="M1" s="53"/>
    </row>
    <row r="2" spans="1:13" x14ac:dyDescent="0.2">
      <c r="L2" s="53"/>
      <c r="M2" s="53"/>
    </row>
    <row r="4" spans="1:13" ht="15" x14ac:dyDescent="0.25">
      <c r="A4" s="54" t="s">
        <v>27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54"/>
      <c r="M4" s="54"/>
    </row>
    <row r="5" spans="1:13" ht="15" x14ac:dyDescent="0.2">
      <c r="A5" s="22"/>
      <c r="B5" s="23" t="s">
        <v>9</v>
      </c>
      <c r="C5" s="23" t="s">
        <v>10</v>
      </c>
      <c r="D5" s="23" t="s">
        <v>11</v>
      </c>
      <c r="E5" s="23" t="s">
        <v>12</v>
      </c>
      <c r="F5" s="23" t="s">
        <v>13</v>
      </c>
      <c r="G5" s="23" t="s">
        <v>14</v>
      </c>
      <c r="H5" s="23" t="s">
        <v>15</v>
      </c>
      <c r="I5" s="23" t="s">
        <v>16</v>
      </c>
      <c r="J5" s="23" t="s">
        <v>17</v>
      </c>
      <c r="K5" s="23" t="s">
        <v>6</v>
      </c>
      <c r="L5" s="23" t="s">
        <v>28</v>
      </c>
      <c r="M5" s="23" t="s">
        <v>29</v>
      </c>
    </row>
    <row r="6" spans="1:13" ht="30" x14ac:dyDescent="0.2">
      <c r="A6" s="24" t="s">
        <v>30</v>
      </c>
      <c r="B6" s="25">
        <v>3650</v>
      </c>
      <c r="C6" s="25">
        <v>3650</v>
      </c>
      <c r="D6" s="25">
        <v>3650</v>
      </c>
      <c r="E6" s="25">
        <v>3650</v>
      </c>
      <c r="F6" s="25">
        <v>3650</v>
      </c>
      <c r="G6" s="25">
        <v>3650</v>
      </c>
      <c r="H6" s="25">
        <v>3650</v>
      </c>
      <c r="I6" s="25">
        <v>3650</v>
      </c>
      <c r="J6" s="25">
        <v>3650</v>
      </c>
      <c r="K6" s="25">
        <v>3650</v>
      </c>
      <c r="L6" s="25">
        <v>3650</v>
      </c>
      <c r="M6" s="25">
        <v>3650</v>
      </c>
    </row>
    <row r="7" spans="1:13" ht="15" x14ac:dyDescent="0.25">
      <c r="A7" s="26" t="s">
        <v>31</v>
      </c>
      <c r="B7" s="55">
        <f>SUM(B6:G6)</f>
        <v>21900</v>
      </c>
      <c r="C7" s="55"/>
      <c r="D7" s="55"/>
      <c r="E7" s="55"/>
      <c r="F7" s="55"/>
      <c r="G7" s="55"/>
      <c r="H7" s="55">
        <f>SUM(H6:M6)</f>
        <v>21900</v>
      </c>
      <c r="I7" s="55"/>
      <c r="J7" s="55"/>
      <c r="K7" s="55"/>
      <c r="L7" s="55"/>
      <c r="M7" s="55"/>
    </row>
    <row r="8" spans="1:13" ht="30" x14ac:dyDescent="0.2">
      <c r="A8" s="27" t="s">
        <v>32</v>
      </c>
      <c r="B8" s="28">
        <v>1800</v>
      </c>
      <c r="C8" s="28">
        <v>1800</v>
      </c>
      <c r="D8" s="28">
        <v>1800</v>
      </c>
      <c r="E8" s="28">
        <v>1800</v>
      </c>
      <c r="F8" s="28">
        <v>1800</v>
      </c>
      <c r="G8" s="28">
        <v>1800</v>
      </c>
      <c r="H8" s="28">
        <v>1800</v>
      </c>
      <c r="I8" s="28">
        <v>1800</v>
      </c>
      <c r="J8" s="28">
        <v>1800</v>
      </c>
      <c r="K8" s="28">
        <v>1800</v>
      </c>
      <c r="L8" s="28">
        <v>1800</v>
      </c>
      <c r="M8" s="28">
        <v>1800</v>
      </c>
    </row>
    <row r="9" spans="1:13" ht="30" x14ac:dyDescent="0.2">
      <c r="A9" s="27" t="s">
        <v>32</v>
      </c>
      <c r="B9" s="28">
        <v>1800</v>
      </c>
      <c r="C9" s="28">
        <v>1800</v>
      </c>
      <c r="D9" s="28">
        <v>1800</v>
      </c>
      <c r="E9" s="28">
        <v>1800</v>
      </c>
      <c r="F9" s="28">
        <v>1800</v>
      </c>
      <c r="G9" s="28">
        <v>1800</v>
      </c>
      <c r="H9" s="28">
        <v>1800</v>
      </c>
      <c r="I9" s="28">
        <v>1800</v>
      </c>
      <c r="J9" s="28">
        <v>1800</v>
      </c>
      <c r="K9" s="28">
        <v>1800</v>
      </c>
      <c r="L9" s="28">
        <v>1800</v>
      </c>
      <c r="M9" s="28">
        <v>1800</v>
      </c>
    </row>
    <row r="10" spans="1:13" ht="15" x14ac:dyDescent="0.25">
      <c r="A10" s="29" t="s">
        <v>33</v>
      </c>
      <c r="B10" s="52">
        <f>SUM(B8:G9)</f>
        <v>21600</v>
      </c>
      <c r="C10" s="52"/>
      <c r="D10" s="52"/>
      <c r="E10" s="52"/>
      <c r="F10" s="52"/>
      <c r="G10" s="52"/>
      <c r="H10" s="52">
        <f>SUM(H8:M9)</f>
        <v>21600</v>
      </c>
      <c r="I10" s="52"/>
      <c r="J10" s="52"/>
      <c r="K10" s="52"/>
      <c r="L10" s="52"/>
      <c r="M10" s="52"/>
    </row>
    <row r="11" spans="1:13" ht="15" x14ac:dyDescent="0.2">
      <c r="A11" s="30" t="s">
        <v>44</v>
      </c>
      <c r="B11" s="31">
        <v>7300</v>
      </c>
      <c r="C11" s="31">
        <v>7300</v>
      </c>
      <c r="D11" s="31">
        <v>7300</v>
      </c>
      <c r="E11" s="31">
        <v>7300</v>
      </c>
      <c r="F11" s="31">
        <v>7300</v>
      </c>
      <c r="G11" s="31">
        <v>7300</v>
      </c>
      <c r="H11" s="31">
        <v>7300</v>
      </c>
      <c r="I11" s="31">
        <v>7300</v>
      </c>
      <c r="J11" s="31">
        <v>7300</v>
      </c>
      <c r="K11" s="31">
        <v>7300</v>
      </c>
      <c r="L11" s="31">
        <v>7300</v>
      </c>
      <c r="M11" s="31">
        <v>7300</v>
      </c>
    </row>
    <row r="12" spans="1:13" ht="15" x14ac:dyDescent="0.2">
      <c r="A12" s="30" t="s">
        <v>45</v>
      </c>
      <c r="B12" s="31">
        <v>7300</v>
      </c>
      <c r="C12" s="31">
        <v>7300</v>
      </c>
      <c r="D12" s="31">
        <v>7300</v>
      </c>
      <c r="E12" s="31">
        <v>7300</v>
      </c>
      <c r="F12" s="31">
        <v>7300</v>
      </c>
      <c r="G12" s="31">
        <v>7300</v>
      </c>
      <c r="H12" s="31">
        <v>7300</v>
      </c>
      <c r="I12" s="31">
        <v>7300</v>
      </c>
      <c r="J12" s="31">
        <v>7300</v>
      </c>
      <c r="K12" s="31">
        <v>7300</v>
      </c>
      <c r="L12" s="31">
        <v>7300</v>
      </c>
      <c r="M12" s="31">
        <v>7300</v>
      </c>
    </row>
    <row r="13" spans="1:13" ht="15" x14ac:dyDescent="0.2">
      <c r="A13" s="30" t="s">
        <v>46</v>
      </c>
      <c r="B13" s="31">
        <v>7300</v>
      </c>
      <c r="C13" s="31">
        <v>7300</v>
      </c>
      <c r="D13" s="31">
        <v>7300</v>
      </c>
      <c r="E13" s="31">
        <v>7300</v>
      </c>
      <c r="F13" s="31">
        <v>7300</v>
      </c>
      <c r="G13" s="31">
        <v>7300</v>
      </c>
      <c r="H13" s="31">
        <v>7300</v>
      </c>
      <c r="I13" s="31">
        <v>7300</v>
      </c>
      <c r="J13" s="31">
        <v>7300</v>
      </c>
      <c r="K13" s="31">
        <v>7300</v>
      </c>
      <c r="L13" s="31">
        <v>7300</v>
      </c>
      <c r="M13" s="31">
        <v>7300</v>
      </c>
    </row>
    <row r="14" spans="1:13" ht="15" x14ac:dyDescent="0.25">
      <c r="A14" s="32" t="s">
        <v>34</v>
      </c>
      <c r="B14" s="48">
        <f>SUM(B11:G13)</f>
        <v>131400</v>
      </c>
      <c r="C14" s="49"/>
      <c r="D14" s="49"/>
      <c r="E14" s="49"/>
      <c r="F14" s="49"/>
      <c r="G14" s="49"/>
      <c r="H14" s="48">
        <f>SUM(H11:M13)</f>
        <v>131400</v>
      </c>
      <c r="I14" s="49"/>
      <c r="J14" s="49"/>
      <c r="K14" s="49"/>
      <c r="L14" s="49"/>
      <c r="M14" s="49"/>
    </row>
    <row r="15" spans="1:13" x14ac:dyDescent="0.2">
      <c r="A15" s="22" t="s">
        <v>47</v>
      </c>
      <c r="B15" s="33">
        <f>59.29*(B8+B6+B9)</f>
        <v>429852.5</v>
      </c>
      <c r="C15" s="33">
        <f t="shared" ref="C15:M15" si="0">59.29*(C8+C6+C9)</f>
        <v>429852.5</v>
      </c>
      <c r="D15" s="33">
        <f t="shared" si="0"/>
        <v>429852.5</v>
      </c>
      <c r="E15" s="33">
        <f t="shared" si="0"/>
        <v>429852.5</v>
      </c>
      <c r="F15" s="33">
        <f t="shared" si="0"/>
        <v>429852.5</v>
      </c>
      <c r="G15" s="33">
        <f t="shared" si="0"/>
        <v>429852.5</v>
      </c>
      <c r="H15" s="33">
        <f t="shared" si="0"/>
        <v>429852.5</v>
      </c>
      <c r="I15" s="33">
        <f t="shared" si="0"/>
        <v>429852.5</v>
      </c>
      <c r="J15" s="33">
        <f t="shared" si="0"/>
        <v>429852.5</v>
      </c>
      <c r="K15" s="33">
        <f t="shared" si="0"/>
        <v>429852.5</v>
      </c>
      <c r="L15" s="33">
        <f t="shared" si="0"/>
        <v>429852.5</v>
      </c>
      <c r="M15" s="33">
        <f t="shared" si="0"/>
        <v>429852.5</v>
      </c>
    </row>
    <row r="16" spans="1:13" x14ac:dyDescent="0.2">
      <c r="A16" s="38" t="s">
        <v>48</v>
      </c>
      <c r="B16" s="33">
        <f>6.14*(B11+B12+B13)</f>
        <v>134466</v>
      </c>
      <c r="C16" s="33">
        <f t="shared" ref="C16:M16" si="1">6.14*(C11+C12+C13)</f>
        <v>134466</v>
      </c>
      <c r="D16" s="33">
        <f t="shared" si="1"/>
        <v>134466</v>
      </c>
      <c r="E16" s="33">
        <f t="shared" si="1"/>
        <v>134466</v>
      </c>
      <c r="F16" s="33">
        <f t="shared" si="1"/>
        <v>134466</v>
      </c>
      <c r="G16" s="33">
        <f t="shared" si="1"/>
        <v>134466</v>
      </c>
      <c r="H16" s="33">
        <f t="shared" si="1"/>
        <v>134466</v>
      </c>
      <c r="I16" s="33">
        <f t="shared" si="1"/>
        <v>134466</v>
      </c>
      <c r="J16" s="33">
        <f t="shared" si="1"/>
        <v>134466</v>
      </c>
      <c r="K16" s="33">
        <f t="shared" si="1"/>
        <v>134466</v>
      </c>
      <c r="L16" s="33">
        <f t="shared" si="1"/>
        <v>134466</v>
      </c>
      <c r="M16" s="33">
        <f t="shared" si="1"/>
        <v>134466</v>
      </c>
    </row>
    <row r="17" spans="1:13" x14ac:dyDescent="0.2">
      <c r="A17" s="34" t="s">
        <v>35</v>
      </c>
      <c r="B17" s="33">
        <f>B15+B16</f>
        <v>564318.5</v>
      </c>
      <c r="C17" s="33">
        <f t="shared" ref="C17:M17" si="2">C15+C16</f>
        <v>564318.5</v>
      </c>
      <c r="D17" s="33">
        <f t="shared" si="2"/>
        <v>564318.5</v>
      </c>
      <c r="E17" s="33">
        <f t="shared" si="2"/>
        <v>564318.5</v>
      </c>
      <c r="F17" s="33">
        <f t="shared" si="2"/>
        <v>564318.5</v>
      </c>
      <c r="G17" s="33">
        <f t="shared" si="2"/>
        <v>564318.5</v>
      </c>
      <c r="H17" s="33">
        <f t="shared" si="2"/>
        <v>564318.5</v>
      </c>
      <c r="I17" s="33">
        <f t="shared" si="2"/>
        <v>564318.5</v>
      </c>
      <c r="J17" s="33">
        <f t="shared" si="2"/>
        <v>564318.5</v>
      </c>
      <c r="K17" s="33">
        <f t="shared" si="2"/>
        <v>564318.5</v>
      </c>
      <c r="L17" s="33">
        <f t="shared" si="2"/>
        <v>564318.5</v>
      </c>
      <c r="M17" s="33">
        <f t="shared" si="2"/>
        <v>564318.5</v>
      </c>
    </row>
    <row r="18" spans="1:13" ht="18.75" x14ac:dyDescent="0.3">
      <c r="A18" s="35" t="s">
        <v>36</v>
      </c>
      <c r="B18" s="50">
        <f>SUM(B17:M17)</f>
        <v>6771822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</row>
    <row r="22" spans="1:13" x14ac:dyDescent="0.2">
      <c r="G22" s="36"/>
    </row>
  </sheetData>
  <mergeCells count="10">
    <mergeCell ref="L1:M1"/>
    <mergeCell ref="L2:M2"/>
    <mergeCell ref="A4:M4"/>
    <mergeCell ref="B7:G7"/>
    <mergeCell ref="H7:M7"/>
    <mergeCell ref="B14:G14"/>
    <mergeCell ref="H14:M14"/>
    <mergeCell ref="B18:M18"/>
    <mergeCell ref="B10:G10"/>
    <mergeCell ref="H10:M10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8 Стоимость</vt:lpstr>
      <vt:lpstr>Справочно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Хрущёв Андрей Геннадьевич</dc:creator>
  <cp:lastModifiedBy>Dulova Irina</cp:lastModifiedBy>
  <cp:lastPrinted>2026-02-12T03:17:48Z</cp:lastPrinted>
  <dcterms:created xsi:type="dcterms:W3CDTF">2025-02-27T02:38:40Z</dcterms:created>
  <dcterms:modified xsi:type="dcterms:W3CDTF">2026-03-18T06:49:57Z</dcterms:modified>
</cp:coreProperties>
</file>